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95" windowWidth="24675" windowHeight="11730" activeTab="1"/>
  </bookViews>
  <sheets>
    <sheet name="01.04" sheetId="1" r:id="rId1"/>
    <sheet name="01.07." sheetId="2" r:id="rId2"/>
    <sheet name="Лист3" sheetId="3" r:id="rId3"/>
  </sheets>
  <definedNames>
    <definedName name="_xlnm.Print_Area" localSheetId="0">'01.04'!$A$1:$J$38</definedName>
  </definedNames>
  <calcPr calcId="144525"/>
</workbook>
</file>

<file path=xl/calcChain.xml><?xml version="1.0" encoding="utf-8"?>
<calcChain xmlns="http://schemas.openxmlformats.org/spreadsheetml/2006/main">
  <c r="C29" i="2" l="1"/>
  <c r="C8" i="2" s="1"/>
  <c r="C22" i="2"/>
  <c r="C15" i="2"/>
  <c r="C13" i="2"/>
  <c r="C12" i="2"/>
  <c r="C11" i="2"/>
  <c r="C10" i="2"/>
  <c r="C9" i="2"/>
  <c r="C9" i="1" l="1"/>
  <c r="C10" i="1"/>
  <c r="C11" i="1"/>
  <c r="C12" i="1"/>
  <c r="C13" i="1"/>
  <c r="C15" i="1"/>
  <c r="C8" i="1" s="1"/>
  <c r="C22" i="1"/>
  <c r="C29" i="1"/>
  <c r="C31" i="1"/>
</calcChain>
</file>

<file path=xl/sharedStrings.xml><?xml version="1.0" encoding="utf-8"?>
<sst xmlns="http://schemas.openxmlformats.org/spreadsheetml/2006/main" count="99" uniqueCount="31">
  <si>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</si>
  <si>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</si>
  <si>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</si>
  <si>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</si>
  <si>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</si>
  <si>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</si>
  <si>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2.1</t>
  </si>
  <si>
    <t>Основное мероприятие 2.1 -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</si>
  <si>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Министерство природных ресурсов и экологии Камчатского края</t>
  </si>
  <si>
    <t>2.2</t>
  </si>
  <si>
    <t>Основное мероприятие 2.2 - Обеспечение снабжения населения и объектов промышленности ресурсами пресных водоископаемых и условий их освоения на территории Камчатского края</t>
  </si>
  <si>
    <t>2.3</t>
  </si>
  <si>
    <t>Основное мероприятие 2.3 - Формирование системы комплексного мониторинга состояния минерально-сырьевых ресурсов и окружающей среды</t>
  </si>
  <si>
    <t>Контрольное событие программы 2.1 Проведение прогнозно-ревизионных работ на территории Камчатского края</t>
  </si>
  <si>
    <t xml:space="preserve">Контрольное событие программы 2.2. Поиски источников хозяйственно-питьевого водоснабжения </t>
  </si>
  <si>
    <t>Контрольное событие программы 2.3. Мониторинг состояния залежи лечебных иловых грязей месторождения "Озеро Утиное"</t>
  </si>
  <si>
    <t>Контрольное событие программы 2.4. Актуализация стратегии развития добычи и переработки минерально-сырьевых ресурсов в Камчатском крае на период до 2015 года</t>
  </si>
  <si>
    <t>Информация о ходе реализации подпрограммы 2 «Развитие и использование минерально-сырьевой базы Камчатского края» государственной программы «Охрана окружающей среды, воспроизводство и использование природных ресурсов в Камчатском крае на 2014-2018 годы» по состоянию на 01.04.2014 года</t>
  </si>
  <si>
    <t>№</t>
  </si>
  <si>
    <t xml:space="preserve">Наименование ВЦП, основного мероприятия,  мероприятия  ФЦП, контрольного события программы   
</t>
  </si>
  <si>
    <t>Расходы на реализацию государственной программы,              
              тыс. руб.               
тыс. руб.</t>
  </si>
  <si>
    <t>Предусмотрено</t>
  </si>
  <si>
    <t>Профинансировано</t>
  </si>
  <si>
    <t>Освоено</t>
  </si>
  <si>
    <t>Ответст-венный испол-нитель
(ИОГВ/
Ф.И.О.)</t>
  </si>
  <si>
    <t>Факт начала реализации</t>
  </si>
  <si>
    <t>Факт окончания реализации (дата контроль-ного события)</t>
  </si>
  <si>
    <t>Заключено контрактов на отчетную дату, 
тыс. руб. (2)</t>
  </si>
  <si>
    <t>Примечание</t>
  </si>
  <si>
    <t>Ответст-венный исполнитель
(ИОГВ/
Ф.И.О.)</t>
  </si>
  <si>
    <t>Информация о ходе реализации подпрограммы 2 «Развитие и использование минерально-сырьевой базы Камчатского края» государственной программы «Охрана окружающей среды, воспроизводство и использование природных ресурсов в Камчатском крае на 2014-2018 годы» по состоянию на 01.07.2014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</si>
</sst>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4" x14ac:knownFonts="1">
    <font>
      <sz val="11"/>
      <color theme="1"/>
      <name val="Calibri"/>
      <family val="2"/>
      <charset val="204"/>
      <scheme val="minor"/>
    </font>
    <font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0" fontId="1" fillId="2" borderId="5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topLeftCell="A19" zoomScaleNormal="100" zoomScaleSheetLayoutView="100" workbookViewId="0">
      <selection activeCell="A19" sqref="A1:XFD1048576"/>
    </sheetView>
  </sheetViews>
  <sheetFormatPr defaultRowHeight="15" x14ac:dyDescent="0.25"/>
  <cols>
    <col min="1" max="1" width="13.42578125" customWidth="1"/>
    <col min="2" max="2" width="37.5703125" customWidth="1"/>
    <col min="3" max="3" width="15.140625" customWidth="1"/>
    <col min="4" max="4" width="13.5703125" customWidth="1"/>
    <col min="5" max="5" width="13" customWidth="1"/>
    <col min="6" max="6" width="11.5703125" customWidth="1"/>
    <col min="9" max="9" width="14.5703125" customWidth="1"/>
    <col min="10" max="10" width="21.5703125" customWidth="1"/>
  </cols>
  <sheetData>
    <row r="1" spans="1:10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" customHeight="1" x14ac:dyDescent="0.25">
      <c r="A5" s="9" t="s">
        <v>18</v>
      </c>
      <c r="B5" s="9" t="s">
        <v>19</v>
      </c>
      <c r="C5" s="9" t="s">
        <v>20</v>
      </c>
      <c r="D5" s="9"/>
      <c r="E5" s="9"/>
      <c r="F5" s="9" t="s">
        <v>24</v>
      </c>
      <c r="G5" s="9" t="s">
        <v>25</v>
      </c>
      <c r="H5" s="9" t="s">
        <v>26</v>
      </c>
      <c r="I5" s="9" t="s">
        <v>27</v>
      </c>
      <c r="J5" s="9" t="s">
        <v>28</v>
      </c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48" customHeight="1" x14ac:dyDescent="0.25">
      <c r="A7" s="9"/>
      <c r="B7" s="9"/>
      <c r="C7" s="8" t="s">
        <v>21</v>
      </c>
      <c r="D7" s="8" t="s">
        <v>22</v>
      </c>
      <c r="E7" s="8" t="s">
        <v>23</v>
      </c>
      <c r="F7" s="9"/>
      <c r="G7" s="9"/>
      <c r="H7" s="9"/>
      <c r="I7" s="9"/>
      <c r="J7" s="9"/>
    </row>
    <row r="8" spans="1:10" ht="15" customHeight="1" x14ac:dyDescent="0.25">
      <c r="A8" s="10" t="s">
        <v>0</v>
      </c>
      <c r="B8" s="11"/>
      <c r="C8" s="1">
        <f t="shared" ref="C8:C13" si="0">C15+C22+C29</f>
        <v>28144.5</v>
      </c>
      <c r="D8" s="1"/>
      <c r="E8" s="1"/>
      <c r="F8" s="16"/>
      <c r="G8" s="19"/>
      <c r="H8" s="19"/>
      <c r="I8" s="22"/>
      <c r="J8" s="22"/>
    </row>
    <row r="9" spans="1:10" ht="15" customHeight="1" x14ac:dyDescent="0.25">
      <c r="A9" s="10" t="s">
        <v>1</v>
      </c>
      <c r="B9" s="11"/>
      <c r="C9" s="1">
        <f t="shared" si="0"/>
        <v>0</v>
      </c>
      <c r="D9" s="1"/>
      <c r="E9" s="1"/>
      <c r="F9" s="17"/>
      <c r="G9" s="20"/>
      <c r="H9" s="20"/>
      <c r="I9" s="23"/>
      <c r="J9" s="23"/>
    </row>
    <row r="10" spans="1:10" ht="15" customHeight="1" x14ac:dyDescent="0.25">
      <c r="A10" s="10" t="s">
        <v>2</v>
      </c>
      <c r="B10" s="11"/>
      <c r="C10" s="1">
        <f t="shared" si="0"/>
        <v>28144.5</v>
      </c>
      <c r="D10" s="1"/>
      <c r="E10" s="1"/>
      <c r="F10" s="17"/>
      <c r="G10" s="20"/>
      <c r="H10" s="20"/>
      <c r="I10" s="23"/>
      <c r="J10" s="23"/>
    </row>
    <row r="11" spans="1:10" ht="15" customHeight="1" x14ac:dyDescent="0.25">
      <c r="A11" s="10" t="s">
        <v>3</v>
      </c>
      <c r="B11" s="11"/>
      <c r="C11" s="1">
        <f t="shared" si="0"/>
        <v>0</v>
      </c>
      <c r="D11" s="1"/>
      <c r="E11" s="1"/>
      <c r="F11" s="17"/>
      <c r="G11" s="20"/>
      <c r="H11" s="20"/>
      <c r="I11" s="23"/>
      <c r="J11" s="23"/>
    </row>
    <row r="12" spans="1:10" ht="13.5" customHeight="1" x14ac:dyDescent="0.25">
      <c r="A12" s="10" t="s">
        <v>4</v>
      </c>
      <c r="B12" s="11"/>
      <c r="C12" s="1">
        <f t="shared" si="0"/>
        <v>0</v>
      </c>
      <c r="D12" s="1"/>
      <c r="E12" s="1"/>
      <c r="F12" s="17"/>
      <c r="G12" s="20"/>
      <c r="H12" s="20"/>
      <c r="I12" s="23"/>
      <c r="J12" s="23"/>
    </row>
    <row r="13" spans="1:10" ht="15.75" customHeight="1" x14ac:dyDescent="0.25">
      <c r="A13" s="10" t="s">
        <v>5</v>
      </c>
      <c r="B13" s="11"/>
      <c r="C13" s="1">
        <f t="shared" si="0"/>
        <v>0</v>
      </c>
      <c r="D13" s="1"/>
      <c r="E13" s="1"/>
      <c r="F13" s="18"/>
      <c r="G13" s="21"/>
      <c r="H13" s="21"/>
      <c r="I13" s="24"/>
      <c r="J13" s="24"/>
    </row>
    <row r="14" spans="1:10" ht="66.75" customHeight="1" x14ac:dyDescent="0.25">
      <c r="A14" s="2" t="s">
        <v>6</v>
      </c>
      <c r="B14" s="3" t="s">
        <v>7</v>
      </c>
      <c r="C14" s="1"/>
      <c r="D14" s="1"/>
      <c r="E14" s="1"/>
      <c r="F14" s="16" t="s">
        <v>8</v>
      </c>
      <c r="G14" s="19"/>
      <c r="H14" s="19"/>
      <c r="I14" s="22"/>
      <c r="J14" s="22"/>
    </row>
    <row r="15" spans="1:10" x14ac:dyDescent="0.25">
      <c r="A15" s="10" t="s">
        <v>0</v>
      </c>
      <c r="B15" s="11"/>
      <c r="C15" s="1">
        <f>C17</f>
        <v>1500</v>
      </c>
      <c r="D15" s="1"/>
      <c r="E15" s="1"/>
      <c r="F15" s="17"/>
      <c r="G15" s="20"/>
      <c r="H15" s="20"/>
      <c r="I15" s="23"/>
      <c r="J15" s="23"/>
    </row>
    <row r="16" spans="1:10" ht="15" customHeight="1" x14ac:dyDescent="0.25">
      <c r="A16" s="10" t="s">
        <v>1</v>
      </c>
      <c r="B16" s="11"/>
      <c r="C16" s="1"/>
      <c r="D16" s="1"/>
      <c r="E16" s="1"/>
      <c r="F16" s="17"/>
      <c r="G16" s="20"/>
      <c r="H16" s="20"/>
      <c r="I16" s="23"/>
      <c r="J16" s="23"/>
    </row>
    <row r="17" spans="1:10" ht="15" customHeight="1" x14ac:dyDescent="0.25">
      <c r="A17" s="10" t="s">
        <v>2</v>
      </c>
      <c r="B17" s="11"/>
      <c r="C17" s="1">
        <v>1500</v>
      </c>
      <c r="D17" s="1"/>
      <c r="E17" s="1"/>
      <c r="F17" s="17"/>
      <c r="G17" s="20"/>
      <c r="H17" s="20"/>
      <c r="I17" s="23"/>
      <c r="J17" s="23"/>
    </row>
    <row r="18" spans="1:10" ht="15" customHeight="1" x14ac:dyDescent="0.25">
      <c r="A18" s="10" t="s">
        <v>3</v>
      </c>
      <c r="B18" s="11"/>
      <c r="C18" s="1"/>
      <c r="D18" s="1"/>
      <c r="E18" s="1"/>
      <c r="F18" s="17"/>
      <c r="G18" s="20"/>
      <c r="H18" s="20"/>
      <c r="I18" s="23"/>
      <c r="J18" s="23"/>
    </row>
    <row r="19" spans="1:10" ht="13.5" customHeight="1" x14ac:dyDescent="0.25">
      <c r="A19" s="10" t="s">
        <v>4</v>
      </c>
      <c r="B19" s="11"/>
      <c r="C19" s="1"/>
      <c r="D19" s="1"/>
      <c r="E19" s="1"/>
      <c r="F19" s="17"/>
      <c r="G19" s="20"/>
      <c r="H19" s="20"/>
      <c r="I19" s="23"/>
      <c r="J19" s="23"/>
    </row>
    <row r="20" spans="1:10" ht="15" customHeight="1" x14ac:dyDescent="0.25">
      <c r="A20" s="10" t="s">
        <v>5</v>
      </c>
      <c r="B20" s="11"/>
      <c r="C20" s="1"/>
      <c r="D20" s="1"/>
      <c r="E20" s="1"/>
      <c r="F20" s="18"/>
      <c r="G20" s="21"/>
      <c r="H20" s="21"/>
      <c r="I20" s="24"/>
      <c r="J20" s="24"/>
    </row>
    <row r="21" spans="1:10" ht="70.5" customHeight="1" x14ac:dyDescent="0.25">
      <c r="A21" s="2" t="s">
        <v>9</v>
      </c>
      <c r="B21" s="3" t="s">
        <v>10</v>
      </c>
      <c r="C21" s="1"/>
      <c r="D21" s="1"/>
      <c r="E21" s="1"/>
      <c r="F21" s="16" t="s">
        <v>8</v>
      </c>
      <c r="G21" s="19"/>
      <c r="H21" s="19"/>
      <c r="I21" s="22"/>
      <c r="J21" s="22"/>
    </row>
    <row r="22" spans="1:10" x14ac:dyDescent="0.25">
      <c r="A22" s="10" t="s">
        <v>0</v>
      </c>
      <c r="B22" s="11"/>
      <c r="C22" s="1">
        <f>C24</f>
        <v>21012.9</v>
      </c>
      <c r="D22" s="1"/>
      <c r="E22" s="1"/>
      <c r="F22" s="17"/>
      <c r="G22" s="20"/>
      <c r="H22" s="20"/>
      <c r="I22" s="23"/>
      <c r="J22" s="23"/>
    </row>
    <row r="23" spans="1:10" ht="15" customHeight="1" x14ac:dyDescent="0.25">
      <c r="A23" s="10" t="s">
        <v>1</v>
      </c>
      <c r="B23" s="11"/>
      <c r="C23" s="1"/>
      <c r="D23" s="1"/>
      <c r="E23" s="1"/>
      <c r="F23" s="17"/>
      <c r="G23" s="20"/>
      <c r="H23" s="20"/>
      <c r="I23" s="23"/>
      <c r="J23" s="23"/>
    </row>
    <row r="24" spans="1:10" ht="15" customHeight="1" x14ac:dyDescent="0.25">
      <c r="A24" s="10" t="s">
        <v>2</v>
      </c>
      <c r="B24" s="11"/>
      <c r="C24" s="1">
        <v>21012.9</v>
      </c>
      <c r="D24" s="1"/>
      <c r="E24" s="1"/>
      <c r="F24" s="17"/>
      <c r="G24" s="20"/>
      <c r="H24" s="20"/>
      <c r="I24" s="23"/>
      <c r="J24" s="23"/>
    </row>
    <row r="25" spans="1:10" ht="15" customHeight="1" x14ac:dyDescent="0.25">
      <c r="A25" s="10" t="s">
        <v>3</v>
      </c>
      <c r="B25" s="11"/>
      <c r="C25" s="1"/>
      <c r="D25" s="1"/>
      <c r="E25" s="1"/>
      <c r="F25" s="17"/>
      <c r="G25" s="20"/>
      <c r="H25" s="20"/>
      <c r="I25" s="23"/>
      <c r="J25" s="23"/>
    </row>
    <row r="26" spans="1:10" ht="12.75" customHeight="1" x14ac:dyDescent="0.25">
      <c r="A26" s="10" t="s">
        <v>4</v>
      </c>
      <c r="B26" s="11"/>
      <c r="C26" s="1"/>
      <c r="D26" s="1"/>
      <c r="E26" s="1"/>
      <c r="F26" s="17"/>
      <c r="G26" s="20"/>
      <c r="H26" s="20"/>
      <c r="I26" s="23"/>
      <c r="J26" s="23"/>
    </row>
    <row r="27" spans="1:10" ht="15" customHeight="1" x14ac:dyDescent="0.25">
      <c r="A27" s="10" t="s">
        <v>5</v>
      </c>
      <c r="B27" s="11"/>
      <c r="C27" s="1"/>
      <c r="D27" s="1"/>
      <c r="E27" s="1"/>
      <c r="F27" s="18"/>
      <c r="G27" s="21"/>
      <c r="H27" s="21"/>
      <c r="I27" s="24"/>
      <c r="J27" s="24"/>
    </row>
    <row r="28" spans="1:10" ht="66" customHeight="1" x14ac:dyDescent="0.25">
      <c r="A28" s="2" t="s">
        <v>11</v>
      </c>
      <c r="B28" s="3" t="s">
        <v>12</v>
      </c>
      <c r="C28" s="1"/>
      <c r="D28" s="1"/>
      <c r="E28" s="1"/>
      <c r="F28" s="16" t="s">
        <v>8</v>
      </c>
      <c r="G28" s="19"/>
      <c r="H28" s="19"/>
      <c r="I28" s="22"/>
      <c r="J28" s="22"/>
    </row>
    <row r="29" spans="1:10" x14ac:dyDescent="0.25">
      <c r="A29" s="10" t="s">
        <v>0</v>
      </c>
      <c r="B29" s="11"/>
      <c r="C29" s="1">
        <f>C31</f>
        <v>5631.6</v>
      </c>
      <c r="D29" s="1"/>
      <c r="E29" s="1"/>
      <c r="F29" s="17"/>
      <c r="G29" s="20"/>
      <c r="H29" s="20"/>
      <c r="I29" s="23"/>
      <c r="J29" s="23"/>
    </row>
    <row r="30" spans="1:10" ht="15" customHeight="1" x14ac:dyDescent="0.25">
      <c r="A30" s="10" t="s">
        <v>1</v>
      </c>
      <c r="B30" s="11"/>
      <c r="C30" s="1"/>
      <c r="D30" s="1"/>
      <c r="E30" s="1"/>
      <c r="F30" s="17"/>
      <c r="G30" s="20"/>
      <c r="H30" s="20"/>
      <c r="I30" s="23"/>
      <c r="J30" s="23"/>
    </row>
    <row r="31" spans="1:10" ht="15" customHeight="1" x14ac:dyDescent="0.25">
      <c r="A31" s="10" t="s">
        <v>2</v>
      </c>
      <c r="B31" s="11"/>
      <c r="C31" s="1">
        <f>300+5331.6</f>
        <v>5631.6</v>
      </c>
      <c r="D31" s="1"/>
      <c r="E31" s="1"/>
      <c r="F31" s="17"/>
      <c r="G31" s="20"/>
      <c r="H31" s="20"/>
      <c r="I31" s="23"/>
      <c r="J31" s="23"/>
    </row>
    <row r="32" spans="1:10" ht="15" customHeight="1" x14ac:dyDescent="0.25">
      <c r="A32" s="10" t="s">
        <v>3</v>
      </c>
      <c r="B32" s="11"/>
      <c r="C32" s="1"/>
      <c r="D32" s="1"/>
      <c r="E32" s="1"/>
      <c r="F32" s="17"/>
      <c r="G32" s="20"/>
      <c r="H32" s="20"/>
      <c r="I32" s="23"/>
      <c r="J32" s="23"/>
    </row>
    <row r="33" spans="1:10" ht="12" customHeight="1" x14ac:dyDescent="0.25">
      <c r="A33" s="10" t="s">
        <v>4</v>
      </c>
      <c r="B33" s="11"/>
      <c r="C33" s="1"/>
      <c r="D33" s="1"/>
      <c r="E33" s="1"/>
      <c r="F33" s="17"/>
      <c r="G33" s="20"/>
      <c r="H33" s="20"/>
      <c r="I33" s="23"/>
      <c r="J33" s="23"/>
    </row>
    <row r="34" spans="1:10" ht="15" customHeight="1" x14ac:dyDescent="0.25">
      <c r="A34" s="10" t="s">
        <v>5</v>
      </c>
      <c r="B34" s="11"/>
      <c r="C34" s="1"/>
      <c r="D34" s="1"/>
      <c r="E34" s="1"/>
      <c r="F34" s="18"/>
      <c r="G34" s="21"/>
      <c r="H34" s="21"/>
      <c r="I34" s="24"/>
      <c r="J34" s="24"/>
    </row>
    <row r="35" spans="1:10" ht="42" customHeight="1" x14ac:dyDescent="0.25">
      <c r="A35" s="4"/>
      <c r="B35" s="3" t="s">
        <v>13</v>
      </c>
      <c r="C35" s="1">
        <v>1500</v>
      </c>
      <c r="D35" s="1"/>
      <c r="E35" s="1"/>
      <c r="F35" s="12" t="s">
        <v>8</v>
      </c>
      <c r="G35" s="5"/>
      <c r="H35" s="5"/>
      <c r="I35" s="6"/>
      <c r="J35" s="6"/>
    </row>
    <row r="36" spans="1:10" ht="31.5" customHeight="1" x14ac:dyDescent="0.25">
      <c r="A36" s="4"/>
      <c r="B36" s="3" t="s">
        <v>14</v>
      </c>
      <c r="C36" s="1">
        <v>21012.9</v>
      </c>
      <c r="D36" s="1"/>
      <c r="E36" s="1"/>
      <c r="F36" s="13"/>
      <c r="G36" s="5"/>
      <c r="H36" s="5"/>
      <c r="I36" s="6"/>
      <c r="J36" s="6"/>
    </row>
    <row r="37" spans="1:10" ht="40.5" customHeight="1" x14ac:dyDescent="0.25">
      <c r="A37" s="4"/>
      <c r="B37" s="3" t="s">
        <v>15</v>
      </c>
      <c r="C37" s="1">
        <v>100</v>
      </c>
      <c r="D37" s="1"/>
      <c r="E37" s="1"/>
      <c r="F37" s="13"/>
      <c r="G37" s="5"/>
      <c r="H37" s="5"/>
      <c r="I37" s="6"/>
      <c r="J37" s="6"/>
    </row>
    <row r="38" spans="1:10" ht="45.75" customHeight="1" x14ac:dyDescent="0.25">
      <c r="A38" s="4"/>
      <c r="B38" s="3" t="s">
        <v>16</v>
      </c>
      <c r="C38" s="1">
        <v>550</v>
      </c>
      <c r="D38" s="1"/>
      <c r="E38" s="1"/>
      <c r="F38" s="14"/>
      <c r="G38" s="5"/>
      <c r="H38" s="5"/>
      <c r="I38" s="6"/>
      <c r="J38" s="6"/>
    </row>
  </sheetData>
  <mergeCells count="54">
    <mergeCell ref="J8:J13"/>
    <mergeCell ref="A9:B9"/>
    <mergeCell ref="A10:B10"/>
    <mergeCell ref="A11:B11"/>
    <mergeCell ref="A12:B12"/>
    <mergeCell ref="A8:B8"/>
    <mergeCell ref="F8:F13"/>
    <mergeCell ref="G8:G13"/>
    <mergeCell ref="H8:H13"/>
    <mergeCell ref="I8:I13"/>
    <mergeCell ref="J14:J20"/>
    <mergeCell ref="A15:B15"/>
    <mergeCell ref="A16:B16"/>
    <mergeCell ref="A17:B17"/>
    <mergeCell ref="A18:B18"/>
    <mergeCell ref="F21:F27"/>
    <mergeCell ref="G21:G27"/>
    <mergeCell ref="H21:H27"/>
    <mergeCell ref="I21:I27"/>
    <mergeCell ref="A13:B13"/>
    <mergeCell ref="F14:F20"/>
    <mergeCell ref="G14:G20"/>
    <mergeCell ref="H14:H20"/>
    <mergeCell ref="I14:I20"/>
    <mergeCell ref="A24:B24"/>
    <mergeCell ref="A25:B25"/>
    <mergeCell ref="A26:B26"/>
    <mergeCell ref="A27:B27"/>
    <mergeCell ref="A19:B19"/>
    <mergeCell ref="A20:B20"/>
    <mergeCell ref="A34:B34"/>
    <mergeCell ref="F35:F38"/>
    <mergeCell ref="A1:J3"/>
    <mergeCell ref="F28:F34"/>
    <mergeCell ref="G28:G34"/>
    <mergeCell ref="H28:H34"/>
    <mergeCell ref="I28:I34"/>
    <mergeCell ref="J28:J34"/>
    <mergeCell ref="A29:B29"/>
    <mergeCell ref="A30:B30"/>
    <mergeCell ref="A31:B31"/>
    <mergeCell ref="A32:B32"/>
    <mergeCell ref="A33:B33"/>
    <mergeCell ref="J21:J27"/>
    <mergeCell ref="A22:B22"/>
    <mergeCell ref="A23:B23"/>
    <mergeCell ref="G5:G7"/>
    <mergeCell ref="H5:H7"/>
    <mergeCell ref="I5:I7"/>
    <mergeCell ref="J5:J7"/>
    <mergeCell ref="A5:A7"/>
    <mergeCell ref="B5:B7"/>
    <mergeCell ref="C5:E6"/>
    <mergeCell ref="F5:F7"/>
  </mergeCells>
  <pageMargins left="0.51181102362204722" right="0.51181102362204722" top="0.55118110236220474" bottom="0.55118110236220474" header="0" footer="0"/>
  <pageSetup paperSize="9" scale="85" orientation="landscape" horizontalDpi="0" verticalDpi="0" r:id="rId1"/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BreakPreview" zoomScale="60" zoomScaleNormal="100" workbookViewId="0">
      <selection activeCell="A4" sqref="A4"/>
    </sheetView>
  </sheetViews>
  <sheetFormatPr defaultRowHeight="15" x14ac:dyDescent="0.25"/>
  <cols>
    <col min="1" max="1" width="13.42578125" customWidth="1"/>
    <col min="2" max="2" width="37.5703125" customWidth="1"/>
    <col min="3" max="3" width="15.140625" customWidth="1"/>
    <col min="4" max="4" width="13.5703125" customWidth="1"/>
    <col min="5" max="5" width="13" customWidth="1"/>
    <col min="6" max="6" width="11.5703125" customWidth="1"/>
    <col min="9" max="9" width="14.5703125" customWidth="1"/>
    <col min="10" max="10" width="21.5703125" customWidth="1"/>
  </cols>
  <sheetData>
    <row r="1" spans="1:10" x14ac:dyDescent="0.25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" customHeight="1" x14ac:dyDescent="0.25">
      <c r="A5" s="9" t="s">
        <v>18</v>
      </c>
      <c r="B5" s="9" t="s">
        <v>19</v>
      </c>
      <c r="C5" s="9" t="s">
        <v>20</v>
      </c>
      <c r="D5" s="9"/>
      <c r="E5" s="9"/>
      <c r="F5" s="9" t="s">
        <v>29</v>
      </c>
      <c r="G5" s="9" t="s">
        <v>25</v>
      </c>
      <c r="H5" s="9" t="s">
        <v>26</v>
      </c>
      <c r="I5" s="9" t="s">
        <v>27</v>
      </c>
      <c r="J5" s="9" t="s">
        <v>28</v>
      </c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48" customHeight="1" x14ac:dyDescent="0.25">
      <c r="A7" s="9"/>
      <c r="B7" s="9"/>
      <c r="C7" s="8" t="s">
        <v>21</v>
      </c>
      <c r="D7" s="8" t="s">
        <v>22</v>
      </c>
      <c r="E7" s="8" t="s">
        <v>23</v>
      </c>
      <c r="F7" s="9"/>
      <c r="G7" s="9"/>
      <c r="H7" s="9"/>
      <c r="I7" s="9"/>
      <c r="J7" s="9"/>
    </row>
    <row r="8" spans="1:10" ht="15" customHeight="1" x14ac:dyDescent="0.25">
      <c r="A8" s="10" t="s">
        <v>0</v>
      </c>
      <c r="B8" s="11"/>
      <c r="C8" s="1">
        <f t="shared" ref="C8:C13" si="0">C15+C22+C29</f>
        <v>28144.5</v>
      </c>
      <c r="D8" s="1">
        <v>300</v>
      </c>
      <c r="E8" s="1">
        <v>300</v>
      </c>
      <c r="F8" s="16"/>
      <c r="G8" s="19"/>
      <c r="H8" s="19"/>
      <c r="I8" s="22"/>
      <c r="J8" s="22"/>
    </row>
    <row r="9" spans="1:10" ht="15" customHeight="1" x14ac:dyDescent="0.25">
      <c r="A9" s="10" t="s">
        <v>1</v>
      </c>
      <c r="B9" s="11"/>
      <c r="C9" s="1">
        <f t="shared" si="0"/>
        <v>0</v>
      </c>
      <c r="D9" s="1"/>
      <c r="E9" s="1"/>
      <c r="F9" s="17"/>
      <c r="G9" s="20"/>
      <c r="H9" s="20"/>
      <c r="I9" s="23"/>
      <c r="J9" s="23"/>
    </row>
    <row r="10" spans="1:10" ht="15" customHeight="1" x14ac:dyDescent="0.25">
      <c r="A10" s="10" t="s">
        <v>2</v>
      </c>
      <c r="B10" s="11"/>
      <c r="C10" s="1">
        <f t="shared" si="0"/>
        <v>28144.5</v>
      </c>
      <c r="D10" s="1">
        <v>300</v>
      </c>
      <c r="E10" s="1">
        <v>300</v>
      </c>
      <c r="F10" s="17"/>
      <c r="G10" s="20"/>
      <c r="H10" s="20"/>
      <c r="I10" s="23"/>
      <c r="J10" s="23"/>
    </row>
    <row r="11" spans="1:10" ht="15" customHeight="1" x14ac:dyDescent="0.25">
      <c r="A11" s="10" t="s">
        <v>3</v>
      </c>
      <c r="B11" s="11"/>
      <c r="C11" s="1">
        <f t="shared" si="0"/>
        <v>0</v>
      </c>
      <c r="D11" s="1"/>
      <c r="E11" s="1"/>
      <c r="F11" s="17"/>
      <c r="G11" s="20"/>
      <c r="H11" s="20"/>
      <c r="I11" s="23"/>
      <c r="J11" s="23"/>
    </row>
    <row r="12" spans="1:10" ht="13.5" customHeight="1" x14ac:dyDescent="0.25">
      <c r="A12" s="10" t="s">
        <v>4</v>
      </c>
      <c r="B12" s="11"/>
      <c r="C12" s="1">
        <f t="shared" si="0"/>
        <v>0</v>
      </c>
      <c r="D12" s="1"/>
      <c r="E12" s="1"/>
      <c r="F12" s="17"/>
      <c r="G12" s="20"/>
      <c r="H12" s="20"/>
      <c r="I12" s="23"/>
      <c r="J12" s="23"/>
    </row>
    <row r="13" spans="1:10" ht="15.75" customHeight="1" x14ac:dyDescent="0.25">
      <c r="A13" s="10" t="s">
        <v>5</v>
      </c>
      <c r="B13" s="11"/>
      <c r="C13" s="1">
        <f t="shared" si="0"/>
        <v>0</v>
      </c>
      <c r="D13" s="1"/>
      <c r="E13" s="1"/>
      <c r="F13" s="18"/>
      <c r="G13" s="21"/>
      <c r="H13" s="21"/>
      <c r="I13" s="24"/>
      <c r="J13" s="24"/>
    </row>
    <row r="14" spans="1:10" ht="66.75" customHeight="1" x14ac:dyDescent="0.25">
      <c r="A14" s="2" t="s">
        <v>6</v>
      </c>
      <c r="B14" s="3" t="s">
        <v>7</v>
      </c>
      <c r="C14" s="1"/>
      <c r="D14" s="1"/>
      <c r="E14" s="1"/>
      <c r="F14" s="16" t="s">
        <v>8</v>
      </c>
      <c r="G14" s="19"/>
      <c r="H14" s="19"/>
      <c r="I14" s="22"/>
      <c r="J14" s="22"/>
    </row>
    <row r="15" spans="1:10" x14ac:dyDescent="0.25">
      <c r="A15" s="10" t="s">
        <v>0</v>
      </c>
      <c r="B15" s="11"/>
      <c r="C15" s="1">
        <f>C17</f>
        <v>1500</v>
      </c>
      <c r="D15" s="1"/>
      <c r="E15" s="1"/>
      <c r="F15" s="17"/>
      <c r="G15" s="20"/>
      <c r="H15" s="20"/>
      <c r="I15" s="23"/>
      <c r="J15" s="23"/>
    </row>
    <row r="16" spans="1:10" ht="15" customHeight="1" x14ac:dyDescent="0.25">
      <c r="A16" s="10" t="s">
        <v>1</v>
      </c>
      <c r="B16" s="11"/>
      <c r="C16" s="1"/>
      <c r="D16" s="1"/>
      <c r="E16" s="1"/>
      <c r="F16" s="17"/>
      <c r="G16" s="20"/>
      <c r="H16" s="20"/>
      <c r="I16" s="23"/>
      <c r="J16" s="23"/>
    </row>
    <row r="17" spans="1:10" ht="15" customHeight="1" x14ac:dyDescent="0.25">
      <c r="A17" s="10" t="s">
        <v>2</v>
      </c>
      <c r="B17" s="11"/>
      <c r="C17" s="1">
        <v>1500</v>
      </c>
      <c r="D17" s="1"/>
      <c r="E17" s="1"/>
      <c r="F17" s="17"/>
      <c r="G17" s="20"/>
      <c r="H17" s="20"/>
      <c r="I17" s="23"/>
      <c r="J17" s="23"/>
    </row>
    <row r="18" spans="1:10" ht="15" customHeight="1" x14ac:dyDescent="0.25">
      <c r="A18" s="10" t="s">
        <v>3</v>
      </c>
      <c r="B18" s="11"/>
      <c r="C18" s="1"/>
      <c r="D18" s="1"/>
      <c r="E18" s="1"/>
      <c r="F18" s="17"/>
      <c r="G18" s="20"/>
      <c r="H18" s="20"/>
      <c r="I18" s="23"/>
      <c r="J18" s="23"/>
    </row>
    <row r="19" spans="1:10" ht="13.5" customHeight="1" x14ac:dyDescent="0.25">
      <c r="A19" s="10" t="s">
        <v>4</v>
      </c>
      <c r="B19" s="11"/>
      <c r="C19" s="1"/>
      <c r="D19" s="1"/>
      <c r="E19" s="1"/>
      <c r="F19" s="17"/>
      <c r="G19" s="20"/>
      <c r="H19" s="20"/>
      <c r="I19" s="23"/>
      <c r="J19" s="23"/>
    </row>
    <row r="20" spans="1:10" ht="15" customHeight="1" x14ac:dyDescent="0.25">
      <c r="A20" s="10" t="s">
        <v>5</v>
      </c>
      <c r="B20" s="11"/>
      <c r="C20" s="1"/>
      <c r="D20" s="1"/>
      <c r="E20" s="1"/>
      <c r="F20" s="18"/>
      <c r="G20" s="21"/>
      <c r="H20" s="21"/>
      <c r="I20" s="24"/>
      <c r="J20" s="24"/>
    </row>
    <row r="21" spans="1:10" ht="70.5" customHeight="1" x14ac:dyDescent="0.25">
      <c r="A21" s="2" t="s">
        <v>9</v>
      </c>
      <c r="B21" s="3" t="s">
        <v>10</v>
      </c>
      <c r="C21" s="1"/>
      <c r="D21" s="1"/>
      <c r="E21" s="1"/>
      <c r="F21" s="16" t="s">
        <v>8</v>
      </c>
      <c r="G21" s="19"/>
      <c r="H21" s="19"/>
      <c r="I21" s="22"/>
      <c r="J21" s="22"/>
    </row>
    <row r="22" spans="1:10" x14ac:dyDescent="0.25">
      <c r="A22" s="10" t="s">
        <v>0</v>
      </c>
      <c r="B22" s="11"/>
      <c r="C22" s="1">
        <f>C24</f>
        <v>26344.5</v>
      </c>
      <c r="D22" s="1"/>
      <c r="E22" s="1"/>
      <c r="F22" s="17"/>
      <c r="G22" s="20"/>
      <c r="H22" s="20"/>
      <c r="I22" s="23"/>
      <c r="J22" s="23"/>
    </row>
    <row r="23" spans="1:10" ht="15" customHeight="1" x14ac:dyDescent="0.25">
      <c r="A23" s="10" t="s">
        <v>1</v>
      </c>
      <c r="B23" s="11"/>
      <c r="C23" s="1"/>
      <c r="D23" s="1"/>
      <c r="E23" s="1"/>
      <c r="F23" s="17"/>
      <c r="G23" s="20"/>
      <c r="H23" s="20"/>
      <c r="I23" s="23"/>
      <c r="J23" s="23"/>
    </row>
    <row r="24" spans="1:10" ht="15" customHeight="1" x14ac:dyDescent="0.25">
      <c r="A24" s="10" t="s">
        <v>2</v>
      </c>
      <c r="B24" s="11"/>
      <c r="C24" s="1">
        <v>26344.5</v>
      </c>
      <c r="D24" s="1"/>
      <c r="E24" s="1"/>
      <c r="F24" s="17"/>
      <c r="G24" s="20"/>
      <c r="H24" s="20"/>
      <c r="I24" s="23"/>
      <c r="J24" s="23"/>
    </row>
    <row r="25" spans="1:10" ht="15" customHeight="1" x14ac:dyDescent="0.25">
      <c r="A25" s="10" t="s">
        <v>3</v>
      </c>
      <c r="B25" s="11"/>
      <c r="C25" s="1"/>
      <c r="D25" s="1"/>
      <c r="E25" s="1"/>
      <c r="F25" s="17"/>
      <c r="G25" s="20"/>
      <c r="H25" s="20"/>
      <c r="I25" s="23"/>
      <c r="J25" s="23"/>
    </row>
    <row r="26" spans="1:10" ht="12.75" customHeight="1" x14ac:dyDescent="0.25">
      <c r="A26" s="10" t="s">
        <v>4</v>
      </c>
      <c r="B26" s="11"/>
      <c r="C26" s="1"/>
      <c r="D26" s="1"/>
      <c r="E26" s="1"/>
      <c r="F26" s="17"/>
      <c r="G26" s="20"/>
      <c r="H26" s="20"/>
      <c r="I26" s="23"/>
      <c r="J26" s="23"/>
    </row>
    <row r="27" spans="1:10" ht="15" customHeight="1" x14ac:dyDescent="0.25">
      <c r="A27" s="10" t="s">
        <v>5</v>
      </c>
      <c r="B27" s="11"/>
      <c r="C27" s="1"/>
      <c r="D27" s="1"/>
      <c r="E27" s="1"/>
      <c r="F27" s="18"/>
      <c r="G27" s="21"/>
      <c r="H27" s="21"/>
      <c r="I27" s="24"/>
      <c r="J27" s="24"/>
    </row>
    <row r="28" spans="1:10" ht="66" customHeight="1" x14ac:dyDescent="0.25">
      <c r="A28" s="2" t="s">
        <v>11</v>
      </c>
      <c r="B28" s="3" t="s">
        <v>12</v>
      </c>
      <c r="C28" s="1"/>
      <c r="D28" s="1"/>
      <c r="E28" s="1"/>
      <c r="F28" s="16" t="s">
        <v>8</v>
      </c>
      <c r="G28" s="19"/>
      <c r="H28" s="19"/>
      <c r="I28" s="22"/>
      <c r="J28" s="22"/>
    </row>
    <row r="29" spans="1:10" x14ac:dyDescent="0.25">
      <c r="A29" s="10" t="s">
        <v>0</v>
      </c>
      <c r="B29" s="11"/>
      <c r="C29" s="1">
        <f>C31</f>
        <v>300</v>
      </c>
      <c r="D29" s="1">
        <v>300</v>
      </c>
      <c r="E29" s="1">
        <v>300</v>
      </c>
      <c r="F29" s="17"/>
      <c r="G29" s="20"/>
      <c r="H29" s="20"/>
      <c r="I29" s="23"/>
      <c r="J29" s="23"/>
    </row>
    <row r="30" spans="1:10" ht="15" customHeight="1" x14ac:dyDescent="0.25">
      <c r="A30" s="10" t="s">
        <v>1</v>
      </c>
      <c r="B30" s="11"/>
      <c r="C30" s="1"/>
      <c r="D30" s="1"/>
      <c r="E30" s="1"/>
      <c r="F30" s="17"/>
      <c r="G30" s="20"/>
      <c r="H30" s="20"/>
      <c r="I30" s="23"/>
      <c r="J30" s="23"/>
    </row>
    <row r="31" spans="1:10" ht="15" customHeight="1" x14ac:dyDescent="0.25">
      <c r="A31" s="10" t="s">
        <v>2</v>
      </c>
      <c r="B31" s="11"/>
      <c r="C31" s="1">
        <v>300</v>
      </c>
      <c r="D31" s="1">
        <v>300</v>
      </c>
      <c r="E31" s="1">
        <v>300</v>
      </c>
      <c r="F31" s="17"/>
      <c r="G31" s="20"/>
      <c r="H31" s="20"/>
      <c r="I31" s="23"/>
      <c r="J31" s="23"/>
    </row>
    <row r="32" spans="1:10" ht="15" customHeight="1" x14ac:dyDescent="0.25">
      <c r="A32" s="10" t="s">
        <v>3</v>
      </c>
      <c r="B32" s="11"/>
      <c r="C32" s="1"/>
      <c r="D32" s="1"/>
      <c r="E32" s="1"/>
      <c r="F32" s="17"/>
      <c r="G32" s="20"/>
      <c r="H32" s="20"/>
      <c r="I32" s="23"/>
      <c r="J32" s="23"/>
    </row>
    <row r="33" spans="1:10" ht="12" customHeight="1" x14ac:dyDescent="0.25">
      <c r="A33" s="10" t="s">
        <v>4</v>
      </c>
      <c r="B33" s="11"/>
      <c r="C33" s="1"/>
      <c r="D33" s="1"/>
      <c r="E33" s="1"/>
      <c r="F33" s="17"/>
      <c r="G33" s="20"/>
      <c r="H33" s="20"/>
      <c r="I33" s="23"/>
      <c r="J33" s="23"/>
    </row>
    <row r="34" spans="1:10" ht="15" customHeight="1" x14ac:dyDescent="0.25">
      <c r="A34" s="10" t="s">
        <v>5</v>
      </c>
      <c r="B34" s="11"/>
      <c r="C34" s="1"/>
      <c r="D34" s="1"/>
      <c r="E34" s="1"/>
      <c r="F34" s="18"/>
      <c r="G34" s="21"/>
      <c r="H34" s="21"/>
      <c r="I34" s="24"/>
      <c r="J34" s="24"/>
    </row>
    <row r="35" spans="1:10" ht="42" customHeight="1" x14ac:dyDescent="0.25">
      <c r="A35" s="4"/>
      <c r="B35" s="3" t="s">
        <v>13</v>
      </c>
      <c r="C35" s="1">
        <v>1500</v>
      </c>
      <c r="D35" s="1"/>
      <c r="E35" s="1"/>
      <c r="F35" s="12" t="s">
        <v>8</v>
      </c>
      <c r="G35" s="5"/>
      <c r="H35" s="5"/>
      <c r="I35" s="6"/>
      <c r="J35" s="6"/>
    </row>
    <row r="36" spans="1:10" ht="31.5" customHeight="1" x14ac:dyDescent="0.25">
      <c r="A36" s="4"/>
      <c r="B36" s="3" t="s">
        <v>14</v>
      </c>
      <c r="C36" s="1">
        <v>26344.5</v>
      </c>
      <c r="D36" s="1"/>
      <c r="E36" s="1"/>
      <c r="F36" s="13"/>
      <c r="G36" s="5"/>
      <c r="H36" s="5"/>
      <c r="I36" s="6"/>
      <c r="J36" s="6"/>
    </row>
    <row r="37" spans="1:10" ht="45.75" customHeight="1" x14ac:dyDescent="0.25">
      <c r="A37" s="4"/>
      <c r="B37" s="3" t="s">
        <v>16</v>
      </c>
      <c r="C37" s="1">
        <v>300</v>
      </c>
      <c r="D37" s="1">
        <v>300</v>
      </c>
      <c r="E37" s="1">
        <v>300</v>
      </c>
      <c r="F37" s="14"/>
      <c r="G37" s="5"/>
      <c r="H37" s="5"/>
      <c r="I37" s="6"/>
      <c r="J37" s="6"/>
    </row>
  </sheetData>
  <mergeCells count="54">
    <mergeCell ref="A34:B34"/>
    <mergeCell ref="F35:F37"/>
    <mergeCell ref="F28:F34"/>
    <mergeCell ref="G28:G34"/>
    <mergeCell ref="H28:H34"/>
    <mergeCell ref="I28:I34"/>
    <mergeCell ref="J28:J34"/>
    <mergeCell ref="A29:B29"/>
    <mergeCell ref="A30:B30"/>
    <mergeCell ref="A31:B31"/>
    <mergeCell ref="A32:B32"/>
    <mergeCell ref="A33:B33"/>
    <mergeCell ref="J21:J27"/>
    <mergeCell ref="A22:B22"/>
    <mergeCell ref="A23:B23"/>
    <mergeCell ref="A24:B24"/>
    <mergeCell ref="A25:B25"/>
    <mergeCell ref="A26:B26"/>
    <mergeCell ref="A27:B27"/>
    <mergeCell ref="A19:B19"/>
    <mergeCell ref="A20:B20"/>
    <mergeCell ref="F21:F27"/>
    <mergeCell ref="G21:G27"/>
    <mergeCell ref="H21:H27"/>
    <mergeCell ref="I21:I27"/>
    <mergeCell ref="A13:B13"/>
    <mergeCell ref="F14:F20"/>
    <mergeCell ref="G14:G20"/>
    <mergeCell ref="H14:H20"/>
    <mergeCell ref="I14:I20"/>
    <mergeCell ref="J14:J20"/>
    <mergeCell ref="A15:B15"/>
    <mergeCell ref="A16:B16"/>
    <mergeCell ref="A17:B17"/>
    <mergeCell ref="A18:B18"/>
    <mergeCell ref="A8:B8"/>
    <mergeCell ref="F8:F13"/>
    <mergeCell ref="G8:G13"/>
    <mergeCell ref="H8:H13"/>
    <mergeCell ref="I8:I13"/>
    <mergeCell ref="J8:J13"/>
    <mergeCell ref="A9:B9"/>
    <mergeCell ref="A10:B10"/>
    <mergeCell ref="A11:B11"/>
    <mergeCell ref="A12:B12"/>
    <mergeCell ref="A1:J3"/>
    <mergeCell ref="A5:A7"/>
    <mergeCell ref="B5:B7"/>
    <mergeCell ref="C5:E6"/>
    <mergeCell ref="F5:F7"/>
    <mergeCell ref="G5:G7"/>
    <mergeCell ref="H5:H7"/>
    <mergeCell ref="I5:I7"/>
    <mergeCell ref="J5:J7"/>
  </mergeCells>
  <pageMargins left="0.51181102362204722" right="0.51181102362204722" top="0.55118110236220474" bottom="0.55118110236220474" header="0" footer="0"/>
  <pageSetup paperSize="9" scale="85" orientation="landscape" horizontalDpi="0" verticalDpi="0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01.04</vt:lpstr>
      <vt:lpstr>01.07.</vt:lpstr>
      <vt:lpstr>Лист3</vt:lpstr>
      <vt:lpstr>'01.04'!Область_печати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Sushentsovaav</dc:creator>
  <cp:lastModifiedBy>Sushentsovaav</cp:lastModifiedBy>
  <cp:lastPrinted>2014-07-07T04:48:01Z</cp:lastPrinted>
  <dcterms:created xsi:type="dcterms:W3CDTF">2014-04-13T22:14:55Z</dcterms:created>
  <dcterms:modified xsi:type="dcterms:W3CDTF">2014-07-07T04:48:03Z</dcterms:modified>
</cp:coreProperties>
</file>